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2"/>
  </bookViews>
  <sheets>
    <sheet name="Буханцева 4(2019)" sheetId="1" r:id="rId1"/>
    <sheet name="Буханцева 4(2020)" sheetId="2" r:id="rId2"/>
    <sheet name="Буханцева 4(2021)" sheetId="3" r:id="rId3"/>
  </sheets>
  <externalReferences>
    <externalReference r:id="rId4"/>
    <externalReference r:id="rId5"/>
    <externalReference r:id="rId6"/>
  </externalReferences>
  <definedNames>
    <definedName name="Z_6E36EA37_049E_4FAE_B719_2847CD16F858_.wvu.Cols" localSheetId="0" hidden="1">'Буханцева 4(2019)'!#REF!,'Буханцева 4(2019)'!#REF!</definedName>
    <definedName name="Z_6E36EA37_049E_4FAE_B719_2847CD16F858_.wvu.Cols" localSheetId="1" hidden="1">'Буханцева 4(2020)'!#REF!,'Буханцева 4(2020)'!#REF!</definedName>
    <definedName name="Z_6E36EA37_049E_4FAE_B719_2847CD16F858_.wvu.Rows" localSheetId="0" hidden="1">'Буханцева 4(2019)'!$43:$46</definedName>
    <definedName name="Z_6E36EA37_049E_4FAE_B719_2847CD16F858_.wvu.Rows" localSheetId="1" hidden="1">'Буханцева 4(2020)'!$43:$46</definedName>
    <definedName name="Z_73C0D023_21BD_4441_8EFA_957546C15799_.wvu.Cols" localSheetId="0" hidden="1">'Буханцева 4(2019)'!#REF!,'Буханцева 4(2019)'!#REF!</definedName>
    <definedName name="Z_73C0D023_21BD_4441_8EFA_957546C15799_.wvu.Cols" localSheetId="1" hidden="1">'Буханцева 4(2020)'!#REF!,'Буханцева 4(2020)'!#REF!</definedName>
    <definedName name="Z_73C0D023_21BD_4441_8EFA_957546C15799_.wvu.Rows" localSheetId="0" hidden="1">'Буханцева 4(2019)'!$43:$46</definedName>
    <definedName name="Z_73C0D023_21BD_4441_8EFA_957546C15799_.wvu.Rows" localSheetId="1" hidden="1">'Буханцева 4(2020)'!$43:$46</definedName>
    <definedName name="_xlnm.Print_Area" localSheetId="0">'Буханцева 4(2019)'!$A$1:$G$61</definedName>
    <definedName name="_xlnm.Print_Area" localSheetId="1">'Буханцева 4(2020)'!$A$1:$G$61</definedName>
  </definedNames>
  <calcPr calcId="145621"/>
</workbook>
</file>

<file path=xl/calcChain.xml><?xml version="1.0" encoding="utf-8"?>
<calcChain xmlns="http://schemas.openxmlformats.org/spreadsheetml/2006/main">
  <c r="E16" i="3" l="1"/>
  <c r="F33" i="3" l="1"/>
  <c r="F49" i="3" l="1"/>
  <c r="F48" i="3"/>
  <c r="F47" i="3"/>
  <c r="F41" i="3"/>
  <c r="F40" i="3" s="1"/>
  <c r="F39" i="3"/>
  <c r="F38" i="3"/>
  <c r="F37" i="3"/>
  <c r="F36" i="3"/>
  <c r="F35" i="3"/>
  <c r="F32" i="3"/>
  <c r="F31" i="3"/>
  <c r="F30" i="3"/>
  <c r="F29" i="3"/>
  <c r="F28" i="3"/>
  <c r="G8" i="3"/>
  <c r="F25" i="3"/>
  <c r="G6" i="3"/>
  <c r="A2" i="3"/>
  <c r="F58" i="3"/>
  <c r="F57" i="3"/>
  <c r="F52" i="3"/>
  <c r="F26" i="3"/>
  <c r="G21" i="3"/>
  <c r="F21" i="3"/>
  <c r="E21" i="3"/>
  <c r="G16" i="3"/>
  <c r="F16" i="3"/>
  <c r="G9" i="3"/>
  <c r="F9" i="3"/>
  <c r="E9" i="3"/>
  <c r="F51" i="3" l="1"/>
  <c r="F33" i="2"/>
  <c r="F56" i="3" l="1"/>
  <c r="F59" i="3" s="1"/>
  <c r="F49" i="2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F51" i="2" s="1"/>
  <c r="F56" i="2" s="1"/>
  <c r="F58" i="2"/>
  <c r="F57" i="2"/>
  <c r="F52" i="2"/>
  <c r="G16" i="2"/>
  <c r="F16" i="2"/>
  <c r="E16" i="2"/>
  <c r="G9" i="2"/>
  <c r="F9" i="2"/>
  <c r="E9" i="2"/>
  <c r="E3" i="2"/>
  <c r="F9" i="1" l="1"/>
  <c r="F58" i="1"/>
  <c r="F57" i="1"/>
  <c r="E9" i="1"/>
  <c r="G9" i="1"/>
  <c r="F49" i="1" l="1"/>
  <c r="F48" i="1"/>
  <c r="F47" i="1"/>
  <c r="F42" i="1"/>
  <c r="F41" i="1"/>
  <c r="F39" i="1"/>
  <c r="F38" i="1"/>
  <c r="F37" i="1"/>
  <c r="F36" i="1"/>
  <c r="F35" i="1"/>
  <c r="F33" i="1" s="1"/>
  <c r="F32" i="1"/>
  <c r="F31" i="1"/>
  <c r="F30" i="1"/>
  <c r="F29" i="1"/>
  <c r="F28" i="1"/>
  <c r="F52" i="1" l="1"/>
  <c r="F40" i="1"/>
  <c r="F26" i="1" l="1"/>
  <c r="F51" i="1" l="1"/>
  <c r="F56" i="1" s="1"/>
  <c r="F59" i="1" s="1"/>
  <c r="F25" i="2" s="1"/>
  <c r="F59" i="2" s="1"/>
  <c r="F16" i="1" l="1"/>
  <c r="G16" i="1"/>
  <c r="E16" i="1"/>
  <c r="E3" i="1" l="1"/>
</calcChain>
</file>

<file path=xl/sharedStrings.xml><?xml version="1.0" encoding="utf-8"?>
<sst xmlns="http://schemas.openxmlformats.org/spreadsheetml/2006/main" count="186" uniqueCount="72">
  <si>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</si>
  <si>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</si>
  <si>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</si>
  <si>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</si>
  <si>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</si>
  <si>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</si>
  <si>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</si>
  <si>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</si>
  <si>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</si>
  <si>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</si>
  <si>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</si>
  <si>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</si>
  <si>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</si>
  <si>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</si>
  <si>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</si>
  <si>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</si>
  <si>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</si>
  <si>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</si>
  <si>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</si>
  <si>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</si>
  <si>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</si>
  <si>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</si>
  <si>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</si>
  <si>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</si>
  <si>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</si>
  <si>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</si>
  <si>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</si>
  <si>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</si>
  <si>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</si>
  <si>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</si>
  <si>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</si>
  <si>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</si>
  <si>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</si>
  <si>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</si>
  <si>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</si>
  <si>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</si>
  <si>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</si>
  <si>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</si>
  <si>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</si>
  <si>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</si>
  <si>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</si>
  <si>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</si>
  <si>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</si>
  <si>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</si>
  <si>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</si>
  <si>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</si>
  <si>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</si>
  <si>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</si>
  <si>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2019 год</t>
  </si>
  <si>
    <t>Задолженность на 01.01.2019 г.</t>
  </si>
  <si>
    <t>в управлении с 01.01.2019г</t>
  </si>
  <si>
    <t>перед собственниками дома по адресу: ул. Буханцева 4</t>
  </si>
  <si>
    <t>задолженность с нарастающим итогом с - 01.01.2019г</t>
  </si>
  <si>
    <t>-обращение с ТКО</t>
  </si>
  <si>
    <t>Годовой отчет  управляющей организации ООО " УК Ворошиловского района"   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</si>
  <si>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</si>
  <si>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</si>
  <si>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</si>
  <si>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</si>
  <si>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</si>
  <si>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</si>
  <si>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</si>
  <si>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</si>
  <si>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</si>
  <si>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</si>
  <si>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</si>
  <si>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 УК Ворошиловского района"   за 2021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</si>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</sst>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2" borderId="0" xfId="0" applyFont="1" applyFill="1"/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8">
          <cell r="W198">
            <v>4415.4826107396366</v>
          </cell>
          <cell r="X198">
            <v>1357.3509850630489</v>
          </cell>
          <cell r="Y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5448.7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Y198">
            <v>19733.289946729939</v>
          </cell>
          <cell r="BB198">
            <v>0</v>
          </cell>
          <cell r="BC198">
            <v>0</v>
          </cell>
          <cell r="CN198">
            <v>23296.188403120785</v>
          </cell>
          <cell r="CO198">
            <v>7221.8184049674437</v>
          </cell>
          <cell r="CP198">
            <v>0</v>
          </cell>
          <cell r="DB198">
            <v>0</v>
          </cell>
          <cell r="DG198">
            <v>21742.949091383638</v>
          </cell>
          <cell r="DU198">
            <v>26616.002785263481</v>
          </cell>
          <cell r="DV198">
            <v>8189.475719868432</v>
          </cell>
          <cell r="DW198">
            <v>2264.558</v>
          </cell>
          <cell r="EK198">
            <v>0</v>
          </cell>
          <cell r="EQ198">
            <v>23295.461302178384</v>
          </cell>
          <cell r="FB198">
            <v>138954.57620616967</v>
          </cell>
          <cell r="FC198">
            <v>42291.487118102523</v>
          </cell>
          <cell r="FD198">
            <v>80.753399999999999</v>
          </cell>
          <cell r="FL198">
            <v>0</v>
          </cell>
          <cell r="FS198">
            <v>69486.377631120355</v>
          </cell>
          <cell r="FX198">
            <v>85645.455655884667</v>
          </cell>
          <cell r="FY198">
            <v>26024.850494199207</v>
          </cell>
          <cell r="FZ198">
            <v>0</v>
          </cell>
          <cell r="GG198">
            <v>20109.422399999999</v>
          </cell>
          <cell r="GL198">
            <v>46474.671292151223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8">
          <cell r="W198">
            <v>5815.8928211220873</v>
          </cell>
          <cell r="X198">
            <v>1444.0149848900016</v>
          </cell>
          <cell r="Y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Y198">
            <v>27016.017941828948</v>
          </cell>
          <cell r="BB198">
            <v>0</v>
          </cell>
          <cell r="BC198">
            <v>0</v>
          </cell>
          <cell r="CN198">
            <v>25156.072310493077</v>
          </cell>
          <cell r="CO198">
            <v>7798.3824162528554</v>
          </cell>
          <cell r="CP198">
            <v>275.59710000000001</v>
          </cell>
          <cell r="DB198">
            <v>0</v>
          </cell>
          <cell r="DF198">
            <v>22911.817821304026</v>
          </cell>
          <cell r="DU198">
            <v>30461.075874457321</v>
          </cell>
          <cell r="DV198">
            <v>6075.1148710296811</v>
          </cell>
          <cell r="DW198">
            <v>5959.8787000000011</v>
          </cell>
          <cell r="EK198">
            <v>0</v>
          </cell>
          <cell r="EP198">
            <v>28037.349265223631</v>
          </cell>
          <cell r="FB198">
            <v>215353.03262500948</v>
          </cell>
          <cell r="FC198">
            <v>57596.701167584128</v>
          </cell>
          <cell r="FD198">
            <v>1332.3240000000001</v>
          </cell>
          <cell r="FL198">
            <v>0</v>
          </cell>
          <cell r="FS198">
            <v>111495.71685985636</v>
          </cell>
          <cell r="FX198">
            <v>79620.744583251406</v>
          </cell>
          <cell r="FY198">
            <v>21784.954329463002</v>
          </cell>
          <cell r="FZ198">
            <v>426.36</v>
          </cell>
          <cell r="GG198">
            <v>6499.6848000000018</v>
          </cell>
          <cell r="GL198">
            <v>46893.625256483458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8">
          <cell r="W198">
            <v>3356.0978624447312</v>
          </cell>
          <cell r="X198">
            <v>785.27362782718501</v>
          </cell>
          <cell r="Y198">
            <v>615.46620000000007</v>
          </cell>
          <cell r="Z198">
            <v>0</v>
          </cell>
          <cell r="AV198">
            <v>17011.48</v>
          </cell>
          <cell r="AY198">
            <v>13814.375258483567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CN198">
            <v>27201.328019345663</v>
          </cell>
          <cell r="CO198">
            <v>7581.2062775607501</v>
          </cell>
          <cell r="CP198">
            <v>1506.8385000000001</v>
          </cell>
          <cell r="DB198">
            <v>0</v>
          </cell>
          <cell r="DG198">
            <v>24550.478672221259</v>
          </cell>
          <cell r="DU198">
            <v>48968.541278243087</v>
          </cell>
          <cell r="DV198">
            <v>10655.714427363218</v>
          </cell>
          <cell r="DW198">
            <v>22262.454900000004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P198">
            <v>23785.532367667758</v>
          </cell>
          <cell r="EU198">
            <v>201449.46</v>
          </cell>
          <cell r="EW198">
            <v>1830.0049499999998</v>
          </cell>
          <cell r="EY198">
            <v>203211.84</v>
          </cell>
          <cell r="FA198">
            <v>0</v>
          </cell>
          <cell r="FL198">
            <v>262.64999999999998</v>
          </cell>
          <cell r="FS198">
            <v>0</v>
          </cell>
          <cell r="FV198">
            <v>224255.28000000003</v>
          </cell>
          <cell r="FZ198">
            <v>629.89379999999994</v>
          </cell>
          <cell r="GG198">
            <v>1300.3368000000003</v>
          </cell>
          <cell r="GL19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1"/>
  <sheetViews>
    <sheetView topLeftCell="A2" zoomScale="90" zoomScaleNormal="90" workbookViewId="0">
      <selection activeCell="G9" sqref="G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10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44" t="s">
        <v>48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51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47</v>
      </c>
      <c r="F6" s="42" t="s">
        <v>50</v>
      </c>
      <c r="G6" s="42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52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585261.96</v>
      </c>
      <c r="F9" s="16">
        <f>SUM(F10:F15)</f>
        <v>565359.79999999993</v>
      </c>
      <c r="G9" s="16">
        <f t="shared" ref="G9" si="0">SUM(G10:G15)</f>
        <v>708925.72</v>
      </c>
    </row>
    <row r="10" spans="1:7" ht="13.2" customHeight="1" x14ac:dyDescent="0.3">
      <c r="A10" s="50" t="s">
        <v>9</v>
      </c>
      <c r="B10" s="51"/>
      <c r="C10" s="51"/>
      <c r="D10" s="52"/>
      <c r="E10" s="17">
        <v>0</v>
      </c>
      <c r="F10" s="17">
        <v>12621.63</v>
      </c>
      <c r="G10" s="18">
        <v>248542.5</v>
      </c>
    </row>
    <row r="11" spans="1:7" ht="14.4" customHeight="1" x14ac:dyDescent="0.3">
      <c r="A11" s="50" t="s">
        <v>10</v>
      </c>
      <c r="B11" s="51"/>
      <c r="C11" s="51"/>
      <c r="D11" s="52"/>
      <c r="E11" s="17">
        <v>0</v>
      </c>
      <c r="F11" s="17">
        <v>20697.34</v>
      </c>
      <c r="G11" s="18">
        <v>143466.37</v>
      </c>
    </row>
    <row r="12" spans="1:7" ht="13.95" customHeight="1" x14ac:dyDescent="0.3">
      <c r="A12" s="50" t="s">
        <v>11</v>
      </c>
      <c r="B12" s="51"/>
      <c r="C12" s="51"/>
      <c r="D12" s="52"/>
      <c r="E12" s="17">
        <v>158696.28</v>
      </c>
      <c r="F12" s="25">
        <v>132639.23000000001</v>
      </c>
      <c r="G12" s="18">
        <v>64781.46</v>
      </c>
    </row>
    <row r="13" spans="1:7" ht="13.5" customHeight="1" x14ac:dyDescent="0.3">
      <c r="A13" s="50" t="s">
        <v>12</v>
      </c>
      <c r="B13" s="51"/>
      <c r="C13" s="51"/>
      <c r="D13" s="52"/>
      <c r="E13" s="17">
        <v>161712.41</v>
      </c>
      <c r="F13" s="17">
        <v>135886.60999999999</v>
      </c>
      <c r="G13" s="18">
        <v>63493.55</v>
      </c>
    </row>
    <row r="14" spans="1:7" ht="14.4" customHeight="1" x14ac:dyDescent="0.3">
      <c r="A14" s="43" t="s">
        <v>13</v>
      </c>
      <c r="B14" s="43"/>
      <c r="C14" s="43"/>
      <c r="D14" s="43"/>
      <c r="E14" s="17">
        <v>238766.44</v>
      </c>
      <c r="F14" s="17">
        <v>238232.92</v>
      </c>
      <c r="G14" s="18">
        <v>187837.08</v>
      </c>
    </row>
    <row r="15" spans="1:7" ht="14.4" customHeight="1" x14ac:dyDescent="0.3">
      <c r="A15" s="50" t="s">
        <v>53</v>
      </c>
      <c r="B15" s="51"/>
      <c r="C15" s="51"/>
      <c r="D15" s="52"/>
      <c r="E15" s="17">
        <v>26086.83</v>
      </c>
      <c r="F15" s="17">
        <v>25282.07</v>
      </c>
      <c r="G15" s="18">
        <v>804.76</v>
      </c>
    </row>
    <row r="16" spans="1:7" ht="15.6" x14ac:dyDescent="0.3">
      <c r="A16" s="53" t="s">
        <v>38</v>
      </c>
      <c r="B16" s="54"/>
      <c r="C16" s="54"/>
      <c r="D16" s="55"/>
      <c r="E16" s="16">
        <f>SUM(E17:E20)</f>
        <v>1633439.82</v>
      </c>
      <c r="F16" s="16">
        <f t="shared" ref="F16:G16" si="1">SUM(F17:F20)</f>
        <v>1397983.03</v>
      </c>
      <c r="G16" s="16">
        <f t="shared" si="1"/>
        <v>469175.93000000005</v>
      </c>
    </row>
    <row r="17" spans="1:10" ht="33.6" customHeight="1" x14ac:dyDescent="0.3">
      <c r="A17" s="56" t="s">
        <v>40</v>
      </c>
      <c r="B17" s="57"/>
      <c r="C17" s="57"/>
      <c r="D17" s="58"/>
      <c r="E17" s="17">
        <v>1449460.14</v>
      </c>
      <c r="F17" s="17">
        <v>1242167.81</v>
      </c>
      <c r="G17" s="18">
        <v>431733.78</v>
      </c>
    </row>
    <row r="18" spans="1:10" ht="15.6" x14ac:dyDescent="0.3">
      <c r="A18" s="43" t="s">
        <v>41</v>
      </c>
      <c r="B18" s="43"/>
      <c r="C18" s="43"/>
      <c r="D18" s="43"/>
      <c r="E18" s="17">
        <v>5498.1</v>
      </c>
      <c r="F18" s="17">
        <v>4666.93</v>
      </c>
      <c r="G18" s="18">
        <v>1118.8900000000001</v>
      </c>
    </row>
    <row r="19" spans="1:10" ht="15.6" x14ac:dyDescent="0.3">
      <c r="A19" s="43" t="s">
        <v>42</v>
      </c>
      <c r="B19" s="43"/>
      <c r="C19" s="43"/>
      <c r="D19" s="43"/>
      <c r="E19" s="17">
        <v>10139.52</v>
      </c>
      <c r="F19" s="17">
        <v>8594.36</v>
      </c>
      <c r="G19" s="18">
        <v>2149</v>
      </c>
    </row>
    <row r="20" spans="1:10" ht="15.6" x14ac:dyDescent="0.3">
      <c r="A20" s="43" t="s">
        <v>43</v>
      </c>
      <c r="B20" s="43"/>
      <c r="C20" s="43"/>
      <c r="D20" s="43"/>
      <c r="E20" s="17">
        <v>168342.06</v>
      </c>
      <c r="F20" s="17">
        <v>142553.93</v>
      </c>
      <c r="G20" s="18">
        <v>34174.26</v>
      </c>
    </row>
    <row r="21" spans="1:10" ht="15.6" x14ac:dyDescent="0.3">
      <c r="A21" s="65" t="s">
        <v>14</v>
      </c>
      <c r="B21" s="65"/>
      <c r="C21" s="65"/>
      <c r="D21" s="65"/>
      <c r="E21" s="17"/>
      <c r="F21" s="17"/>
      <c r="G21" s="18"/>
    </row>
    <row r="22" spans="1:10" ht="15.6" x14ac:dyDescent="0.3">
      <c r="A22" s="43" t="s">
        <v>15</v>
      </c>
      <c r="B22" s="43"/>
      <c r="C22" s="43"/>
      <c r="D22" s="43"/>
      <c r="E22" s="17"/>
      <c r="F22" s="17"/>
      <c r="G22" s="18"/>
    </row>
    <row r="23" spans="1:10" ht="8.4" customHeight="1" x14ac:dyDescent="0.3">
      <c r="A23" s="20"/>
      <c r="B23" s="21"/>
      <c r="C23" s="21"/>
      <c r="D23" s="21"/>
      <c r="E23" s="29"/>
      <c r="F23" s="29"/>
      <c r="G23" s="22"/>
    </row>
    <row r="24" spans="1:10" ht="15.6" x14ac:dyDescent="0.3">
      <c r="A24" s="23" t="s">
        <v>39</v>
      </c>
      <c r="B24" s="23"/>
      <c r="C24" s="23"/>
      <c r="D24" s="23"/>
      <c r="E24" s="24"/>
      <c r="F24" s="13"/>
    </row>
    <row r="25" spans="1:10" ht="15.6" x14ac:dyDescent="0.3">
      <c r="A25" s="66" t="s">
        <v>49</v>
      </c>
      <c r="B25" s="66"/>
      <c r="C25" s="66"/>
      <c r="D25" s="66"/>
      <c r="E25" s="66"/>
      <c r="F25" s="17">
        <v>0</v>
      </c>
      <c r="G25" s="19"/>
      <c r="I25" s="28"/>
      <c r="J25" s="28"/>
    </row>
    <row r="26" spans="1:10" ht="15.75" customHeight="1" x14ac:dyDescent="0.25">
      <c r="A26" s="67" t="s">
        <v>30</v>
      </c>
      <c r="B26" s="68"/>
      <c r="C26" s="68"/>
      <c r="D26" s="68"/>
      <c r="E26" s="69"/>
      <c r="F26" s="76">
        <f>SUM(F28:F32)</f>
        <v>30954.823542532624</v>
      </c>
      <c r="I26" s="28"/>
      <c r="J26" s="28"/>
    </row>
    <row r="27" spans="1:10" ht="28.5" customHeight="1" x14ac:dyDescent="0.25">
      <c r="A27" s="70"/>
      <c r="B27" s="71"/>
      <c r="C27" s="71"/>
      <c r="D27" s="71"/>
      <c r="E27" s="72"/>
      <c r="F27" s="77"/>
      <c r="I27" s="28"/>
      <c r="J27" s="28"/>
    </row>
    <row r="28" spans="1:10" ht="15.6" hidden="1" x14ac:dyDescent="0.3">
      <c r="A28" s="73" t="s">
        <v>16</v>
      </c>
      <c r="B28" s="74"/>
      <c r="C28" s="74"/>
      <c r="D28" s="74"/>
      <c r="E28" s="75"/>
      <c r="F28" s="25">
        <f>'[1]УК ВР декабрь нар'!W198</f>
        <v>4415.4826107396366</v>
      </c>
      <c r="I28" s="28"/>
      <c r="J28" s="28"/>
    </row>
    <row r="29" spans="1:10" ht="15.6" hidden="1" x14ac:dyDescent="0.3">
      <c r="A29" s="73" t="s">
        <v>31</v>
      </c>
      <c r="B29" s="74"/>
      <c r="C29" s="74"/>
      <c r="D29" s="74"/>
      <c r="E29" s="75"/>
      <c r="F29" s="25">
        <f>'[1]УК ВР декабрь нар'!X198</f>
        <v>1357.3509850630489</v>
      </c>
      <c r="I29" s="28"/>
      <c r="J29" s="28"/>
    </row>
    <row r="30" spans="1:10" ht="15.6" hidden="1" x14ac:dyDescent="0.3">
      <c r="A30" s="73" t="s">
        <v>18</v>
      </c>
      <c r="B30" s="74"/>
      <c r="C30" s="74"/>
      <c r="D30" s="74"/>
      <c r="E30" s="75"/>
      <c r="F30" s="25">
        <f>'[1]УК ВР декабрь нар'!Y198</f>
        <v>0</v>
      </c>
      <c r="I30" s="28"/>
      <c r="J30" s="28"/>
    </row>
    <row r="31" spans="1:10" ht="15.6" hidden="1" x14ac:dyDescent="0.3">
      <c r="A31" s="73" t="s">
        <v>19</v>
      </c>
      <c r="B31" s="74"/>
      <c r="C31" s="74"/>
      <c r="D31" s="74"/>
      <c r="E31" s="75"/>
      <c r="F31" s="25">
        <f>'[1]УК ВР декабрь нар'!AA198+'[1]УК ВР декабрь нар'!AB198+'[1]УК ВР декабрь нар'!AC198+'[1]УК ВР декабрь нар'!AD198+'[1]УК ВР декабрь нар'!AE198+'[1]УК ВР декабрь нар'!AF198+'[1]УК ВР декабрь нар'!AG198+'[1]УК ВР декабрь нар'!AH198+'[1]УК ВР декабрь нар'!AJ198+'[1]УК ВР декабрь нар'!AL198+'[1]УК ВР декабрь нар'!AN198+'[1]УК ВР декабрь нар'!AO198+'[1]УК ВР декабрь нар'!AP198+'[1]УК ВР декабрь нар'!AQ198+'[1]УК ВР декабрь нар'!AR198+'[1]УК ВР декабрь нар'!AT198</f>
        <v>5448.7</v>
      </c>
      <c r="I31" s="28"/>
      <c r="J31" s="28"/>
    </row>
    <row r="32" spans="1:10" ht="36.75" hidden="1" customHeight="1" x14ac:dyDescent="0.3">
      <c r="A32" s="79" t="s">
        <v>32</v>
      </c>
      <c r="B32" s="80"/>
      <c r="C32" s="80"/>
      <c r="D32" s="80"/>
      <c r="E32" s="81"/>
      <c r="F32" s="25">
        <f>'[1]УК ВР декабрь нар'!AY198</f>
        <v>19733.289946729939</v>
      </c>
      <c r="I32" s="28"/>
      <c r="J32" s="28"/>
    </row>
    <row r="33" spans="1:10" ht="15.75" customHeight="1" x14ac:dyDescent="0.25">
      <c r="A33" s="67" t="s">
        <v>33</v>
      </c>
      <c r="B33" s="68"/>
      <c r="C33" s="68"/>
      <c r="D33" s="68"/>
      <c r="E33" s="69"/>
      <c r="F33" s="76">
        <f>SUM(F35:F39)+240023.74</f>
        <v>352650.19370678219</v>
      </c>
      <c r="I33" s="28"/>
      <c r="J33" s="28"/>
    </row>
    <row r="34" spans="1:10" ht="33" customHeight="1" x14ac:dyDescent="0.25">
      <c r="A34" s="70"/>
      <c r="B34" s="71"/>
      <c r="C34" s="71"/>
      <c r="D34" s="71"/>
      <c r="E34" s="72"/>
      <c r="F34" s="77"/>
      <c r="I34" s="28"/>
      <c r="J34" s="28"/>
    </row>
    <row r="35" spans="1:10" ht="15.6" hidden="1" x14ac:dyDescent="0.3">
      <c r="A35" s="78" t="s">
        <v>16</v>
      </c>
      <c r="B35" s="78"/>
      <c r="C35" s="78"/>
      <c r="D35" s="78"/>
      <c r="E35" s="78"/>
      <c r="F35" s="25">
        <f>'[1]УК ВР декабрь нар'!CN198+'[1]УК ВР декабрь нар'!DU198</f>
        <v>49912.191188384269</v>
      </c>
      <c r="I35" s="28"/>
      <c r="J35" s="28"/>
    </row>
    <row r="36" spans="1:10" ht="15.6" hidden="1" x14ac:dyDescent="0.3">
      <c r="A36" s="78" t="s">
        <v>31</v>
      </c>
      <c r="B36" s="78"/>
      <c r="C36" s="78"/>
      <c r="D36" s="78"/>
      <c r="E36" s="78"/>
      <c r="F36" s="25">
        <f>'[1]УК ВР декабрь нар'!CO198+'[1]УК ВР декабрь нар'!DV198</f>
        <v>15411.294124835877</v>
      </c>
      <c r="I36" s="28"/>
      <c r="J36" s="28"/>
    </row>
    <row r="37" spans="1:10" ht="15.6" hidden="1" x14ac:dyDescent="0.3">
      <c r="A37" s="78" t="s">
        <v>18</v>
      </c>
      <c r="B37" s="78"/>
      <c r="C37" s="78"/>
      <c r="D37" s="78"/>
      <c r="E37" s="78"/>
      <c r="F37" s="25">
        <f>'[1]УК ВР декабрь нар'!CP198+'[1]УК ВР декабрь нар'!DW198</f>
        <v>2264.558</v>
      </c>
      <c r="I37" s="28"/>
      <c r="J37" s="28"/>
    </row>
    <row r="38" spans="1:10" ht="15.6" hidden="1" x14ac:dyDescent="0.3">
      <c r="A38" s="78" t="s">
        <v>19</v>
      </c>
      <c r="B38" s="78"/>
      <c r="C38" s="78"/>
      <c r="D38" s="78"/>
      <c r="E38" s="78"/>
      <c r="F38" s="25">
        <f>'[1]УК ВР декабрь нар'!AI198+'[1]УК ВР декабрь нар'!AJ198+'[1]УК ВР декабрь нар'!AS198+'[1]УК ВР декабрь нар'!BC198+'[1]УК ВР декабрь нар'!DB198+'[1]УК ВР декабрь нар'!EK198+'[1]УК ВР декабрь нар'!AM198</f>
        <v>0</v>
      </c>
      <c r="I38" s="28"/>
      <c r="J38" s="28"/>
    </row>
    <row r="39" spans="1:10" ht="39.75" hidden="1" customHeight="1" x14ac:dyDescent="0.3">
      <c r="A39" s="79" t="s">
        <v>34</v>
      </c>
      <c r="B39" s="82"/>
      <c r="C39" s="82"/>
      <c r="D39" s="82"/>
      <c r="E39" s="83"/>
      <c r="F39" s="25">
        <f>'[1]УК ВР декабрь нар'!DG198+'[1]УК ВР декабрь нар'!EQ198</f>
        <v>45038.410393562022</v>
      </c>
      <c r="I39" s="28"/>
      <c r="J39" s="28"/>
    </row>
    <row r="40" spans="1:10" ht="32.4" customHeight="1" x14ac:dyDescent="0.3">
      <c r="A40" s="84" t="s">
        <v>35</v>
      </c>
      <c r="B40" s="85"/>
      <c r="C40" s="85"/>
      <c r="D40" s="85"/>
      <c r="E40" s="86"/>
      <c r="F40" s="26">
        <f>SUM(F41:F49)</f>
        <v>429067.59419762762</v>
      </c>
      <c r="I40" s="28"/>
      <c r="J40" s="28"/>
    </row>
    <row r="41" spans="1:10" ht="15.6" hidden="1" x14ac:dyDescent="0.3">
      <c r="A41" s="87" t="s">
        <v>20</v>
      </c>
      <c r="B41" s="88"/>
      <c r="C41" s="88"/>
      <c r="D41" s="88"/>
      <c r="E41" s="89"/>
      <c r="F41" s="25">
        <f>'[1]УК ВР декабрь нар'!FB198+'[1]УК ВР декабрь нар'!FX198</f>
        <v>224600.03186205434</v>
      </c>
      <c r="I41" s="28"/>
      <c r="J41" s="28"/>
    </row>
    <row r="42" spans="1:10" ht="15.6" hidden="1" x14ac:dyDescent="0.3">
      <c r="A42" s="73" t="s">
        <v>31</v>
      </c>
      <c r="B42" s="74"/>
      <c r="C42" s="74"/>
      <c r="D42" s="74"/>
      <c r="E42" s="74"/>
      <c r="F42" s="25">
        <f>'[1]УК ВР декабрь нар'!FC198+'[1]УК ВР декабрь нар'!FY198</f>
        <v>68316.337612301722</v>
      </c>
      <c r="I42" s="28"/>
      <c r="J42" s="28"/>
    </row>
    <row r="43" spans="1:10" ht="15.6" hidden="1" customHeight="1" x14ac:dyDescent="0.3">
      <c r="A43" s="78" t="s">
        <v>21</v>
      </c>
      <c r="B43" s="78"/>
      <c r="C43" s="78"/>
      <c r="D43" s="78"/>
      <c r="E43" s="73"/>
      <c r="F43" s="25"/>
      <c r="I43" s="28"/>
      <c r="J43" s="28"/>
    </row>
    <row r="44" spans="1:10" ht="15.6" hidden="1" customHeight="1" x14ac:dyDescent="0.3">
      <c r="A44" s="73" t="s">
        <v>17</v>
      </c>
      <c r="B44" s="74"/>
      <c r="C44" s="74"/>
      <c r="D44" s="74"/>
      <c r="E44" s="74"/>
      <c r="F44" s="25"/>
      <c r="I44" s="28"/>
      <c r="J44" s="28"/>
    </row>
    <row r="45" spans="1:10" ht="15.6" hidden="1" customHeight="1" x14ac:dyDescent="0.3">
      <c r="A45" s="78" t="s">
        <v>22</v>
      </c>
      <c r="B45" s="78"/>
      <c r="C45" s="78"/>
      <c r="D45" s="78"/>
      <c r="E45" s="73"/>
      <c r="F45" s="25"/>
      <c r="I45" s="28"/>
      <c r="J45" s="28"/>
    </row>
    <row r="46" spans="1:10" ht="15.6" hidden="1" customHeight="1" x14ac:dyDescent="0.3">
      <c r="A46" s="73" t="s">
        <v>17</v>
      </c>
      <c r="B46" s="74"/>
      <c r="C46" s="74"/>
      <c r="D46" s="74"/>
      <c r="E46" s="74"/>
      <c r="F46" s="25"/>
      <c r="I46" s="28"/>
      <c r="J46" s="28"/>
    </row>
    <row r="47" spans="1:10" ht="15.6" hidden="1" x14ac:dyDescent="0.3">
      <c r="A47" s="78" t="s">
        <v>18</v>
      </c>
      <c r="B47" s="78"/>
      <c r="C47" s="78"/>
      <c r="D47" s="78"/>
      <c r="E47" s="73"/>
      <c r="F47" s="25">
        <f>'[1]УК ВР декабрь нар'!FD198+'[1]УК ВР декабрь нар'!FZ198</f>
        <v>80.753399999999999</v>
      </c>
      <c r="I47" s="28"/>
      <c r="J47" s="28"/>
    </row>
    <row r="48" spans="1:10" ht="15.6" hidden="1" x14ac:dyDescent="0.3">
      <c r="A48" s="73" t="s">
        <v>19</v>
      </c>
      <c r="B48" s="74"/>
      <c r="C48" s="74"/>
      <c r="D48" s="74"/>
      <c r="E48" s="74"/>
      <c r="F48" s="25">
        <f>'[1]УК ВР декабрь нар'!GG198+'[1]УК ВР декабрь нар'!FL198+'[1]УК ВР декабрь нар'!BB198+'[1]УК ВР декабрь нар'!AK198</f>
        <v>20109.422399999999</v>
      </c>
      <c r="I48" s="28"/>
      <c r="J48" s="28"/>
    </row>
    <row r="49" spans="1:12" ht="43.5" hidden="1" customHeight="1" x14ac:dyDescent="0.3">
      <c r="A49" s="79" t="s">
        <v>36</v>
      </c>
      <c r="B49" s="82"/>
      <c r="C49" s="82"/>
      <c r="D49" s="82"/>
      <c r="E49" s="83"/>
      <c r="F49" s="25">
        <f>'[1]УК ВР декабрь нар'!FS198+'[1]УК ВР декабрь нар'!GL198</f>
        <v>115961.04892327158</v>
      </c>
      <c r="I49" s="28"/>
      <c r="J49" s="28"/>
    </row>
    <row r="50" spans="1:12" ht="15.6" hidden="1" customHeight="1" x14ac:dyDescent="0.3">
      <c r="A50" s="84" t="s">
        <v>37</v>
      </c>
      <c r="B50" s="74"/>
      <c r="C50" s="74"/>
      <c r="D50" s="74"/>
      <c r="E50" s="75"/>
      <c r="F50" s="33"/>
      <c r="I50" s="28"/>
      <c r="J50" s="28"/>
    </row>
    <row r="51" spans="1:12" ht="15.6" x14ac:dyDescent="0.3">
      <c r="A51" s="91" t="s">
        <v>44</v>
      </c>
      <c r="B51" s="92"/>
      <c r="C51" s="92"/>
      <c r="D51" s="92"/>
      <c r="E51" s="93"/>
      <c r="F51" s="26">
        <f>F26+F33+F40+F50</f>
        <v>812672.61144694244</v>
      </c>
      <c r="I51" s="28"/>
      <c r="J51" s="28"/>
    </row>
    <row r="52" spans="1:12" s="32" customFormat="1" ht="15.6" x14ac:dyDescent="0.3">
      <c r="A52" s="30" t="s">
        <v>45</v>
      </c>
      <c r="B52" s="31"/>
      <c r="C52" s="31"/>
      <c r="D52" s="31"/>
      <c r="E52" s="31"/>
      <c r="F52" s="26">
        <f>F53+F54+F55</f>
        <v>165070.04999999999</v>
      </c>
      <c r="I52" s="34"/>
      <c r="J52" s="34"/>
      <c r="K52" s="34"/>
      <c r="L52" s="34"/>
    </row>
    <row r="53" spans="1:12" ht="15.6" x14ac:dyDescent="0.3">
      <c r="A53" s="73" t="s">
        <v>23</v>
      </c>
      <c r="B53" s="74"/>
      <c r="C53" s="74"/>
      <c r="D53" s="74"/>
      <c r="E53" s="74"/>
      <c r="F53" s="25">
        <v>56938.26</v>
      </c>
      <c r="I53" s="28"/>
      <c r="J53" s="28"/>
    </row>
    <row r="54" spans="1:12" ht="15.6" x14ac:dyDescent="0.3">
      <c r="A54" s="73" t="s">
        <v>24</v>
      </c>
      <c r="B54" s="74"/>
      <c r="C54" s="74"/>
      <c r="D54" s="74"/>
      <c r="E54" s="74"/>
      <c r="F54" s="25">
        <v>108131.79</v>
      </c>
      <c r="I54" s="28"/>
      <c r="J54" s="28"/>
    </row>
    <row r="55" spans="1:12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  <c r="I55" s="28"/>
      <c r="J55" s="28"/>
    </row>
    <row r="56" spans="1:12" ht="15.6" x14ac:dyDescent="0.3">
      <c r="A56" s="94" t="s">
        <v>46</v>
      </c>
      <c r="B56" s="94"/>
      <c r="C56" s="94"/>
      <c r="D56" s="94"/>
      <c r="E56" s="94"/>
      <c r="F56" s="26">
        <f>F51+F52</f>
        <v>977742.66144694248</v>
      </c>
      <c r="H56" s="28"/>
      <c r="I56" s="28"/>
      <c r="J56" s="28"/>
    </row>
    <row r="57" spans="1:12" ht="15.6" x14ac:dyDescent="0.3">
      <c r="A57" s="66" t="s">
        <v>26</v>
      </c>
      <c r="B57" s="66"/>
      <c r="C57" s="66"/>
      <c r="D57" s="66"/>
      <c r="E57" s="66"/>
      <c r="F57" s="27">
        <f>E17</f>
        <v>1449460.14</v>
      </c>
      <c r="I57" s="28"/>
      <c r="J57" s="28"/>
    </row>
    <row r="58" spans="1:12" ht="15.6" x14ac:dyDescent="0.3">
      <c r="A58" s="66" t="s">
        <v>27</v>
      </c>
      <c r="B58" s="66"/>
      <c r="C58" s="66"/>
      <c r="D58" s="66"/>
      <c r="E58" s="66"/>
      <c r="F58" s="26">
        <f>F17</f>
        <v>1242167.81</v>
      </c>
      <c r="H58" s="28"/>
      <c r="I58" s="28"/>
      <c r="J58" s="28"/>
    </row>
    <row r="59" spans="1:12" ht="15.6" x14ac:dyDescent="0.3">
      <c r="A59" s="90" t="s">
        <v>28</v>
      </c>
      <c r="B59" s="90"/>
      <c r="C59" s="90"/>
      <c r="D59" s="90"/>
      <c r="E59" s="90"/>
      <c r="F59" s="26">
        <f>F25+F57-F56</f>
        <v>471717.47855305742</v>
      </c>
      <c r="H59" s="28"/>
      <c r="I59" s="28"/>
      <c r="J59" s="28"/>
    </row>
    <row r="61" spans="1:12" x14ac:dyDescent="0.25">
      <c r="A61" s="1" t="s">
        <v>29</v>
      </c>
      <c r="F61" s="28"/>
    </row>
  </sheetData>
  <mergeCells count="55">
    <mergeCell ref="A57:E57"/>
    <mergeCell ref="A58:E58"/>
    <mergeCell ref="A59:E59"/>
    <mergeCell ref="A50:E50"/>
    <mergeCell ref="A51:E51"/>
    <mergeCell ref="A53:E53"/>
    <mergeCell ref="A54:E54"/>
    <mergeCell ref="A55:E55"/>
    <mergeCell ref="A56:E56"/>
    <mergeCell ref="A49:E49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28:E28"/>
    <mergeCell ref="A29:E29"/>
    <mergeCell ref="F26:F27"/>
    <mergeCell ref="A37:E37"/>
    <mergeCell ref="A31:E31"/>
    <mergeCell ref="A32:E32"/>
    <mergeCell ref="A33:E34"/>
    <mergeCell ref="A30:E30"/>
    <mergeCell ref="A35:E35"/>
    <mergeCell ref="A36:E36"/>
    <mergeCell ref="F33:F34"/>
    <mergeCell ref="A12:D12"/>
    <mergeCell ref="A21:D21"/>
    <mergeCell ref="A22:D22"/>
    <mergeCell ref="A25:E25"/>
    <mergeCell ref="A26:E27"/>
    <mergeCell ref="A20:D20"/>
    <mergeCell ref="A15:D15"/>
    <mergeCell ref="F6:G6"/>
    <mergeCell ref="A19:D19"/>
    <mergeCell ref="A1:G1"/>
    <mergeCell ref="A2:G2"/>
    <mergeCell ref="A3:D3"/>
    <mergeCell ref="A4:D4"/>
    <mergeCell ref="A5:D5"/>
    <mergeCell ref="A13:D13"/>
    <mergeCell ref="A14:D14"/>
    <mergeCell ref="A16:D16"/>
    <mergeCell ref="A17:D17"/>
    <mergeCell ref="A18:D18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1"/>
  <sheetViews>
    <sheetView topLeftCell="A27" zoomScale="90" zoomScaleNormal="90" workbookViewId="0">
      <selection activeCell="A26" sqref="A26:E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10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44" t="s">
        <v>54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51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47</v>
      </c>
      <c r="F6" s="42" t="s">
        <v>50</v>
      </c>
      <c r="G6" s="42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52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358991.45</v>
      </c>
      <c r="F9" s="16">
        <f>SUM(F10:F15)</f>
        <v>405694.33999999997</v>
      </c>
      <c r="G9" s="16">
        <f t="shared" ref="G9" si="0">SUM(G10:G15)</f>
        <v>662222.83000000007</v>
      </c>
    </row>
    <row r="10" spans="1:7" ht="13.2" customHeight="1" x14ac:dyDescent="0.3">
      <c r="A10" s="50" t="s">
        <v>9</v>
      </c>
      <c r="B10" s="51"/>
      <c r="C10" s="51"/>
      <c r="D10" s="52"/>
      <c r="E10" s="17">
        <v>0</v>
      </c>
      <c r="F10" s="17">
        <v>11979.77</v>
      </c>
      <c r="G10" s="18">
        <v>236562.73</v>
      </c>
    </row>
    <row r="11" spans="1:7" ht="14.4" customHeight="1" x14ac:dyDescent="0.3">
      <c r="A11" s="50" t="s">
        <v>10</v>
      </c>
      <c r="B11" s="51"/>
      <c r="C11" s="51"/>
      <c r="D11" s="52"/>
      <c r="E11" s="17">
        <v>0</v>
      </c>
      <c r="F11" s="17">
        <v>4390.55</v>
      </c>
      <c r="G11" s="18">
        <v>139075.82</v>
      </c>
    </row>
    <row r="12" spans="1:7" ht="13.95" customHeight="1" x14ac:dyDescent="0.3">
      <c r="A12" s="50" t="s">
        <v>11</v>
      </c>
      <c r="B12" s="51"/>
      <c r="C12" s="51"/>
      <c r="D12" s="52"/>
      <c r="E12" s="17">
        <v>178164.11</v>
      </c>
      <c r="F12" s="25">
        <v>187818.1</v>
      </c>
      <c r="G12" s="18">
        <v>55127.47</v>
      </c>
    </row>
    <row r="13" spans="1:7" ht="13.5" customHeight="1" x14ac:dyDescent="0.3">
      <c r="A13" s="50" t="s">
        <v>12</v>
      </c>
      <c r="B13" s="51"/>
      <c r="C13" s="51"/>
      <c r="D13" s="52"/>
      <c r="E13" s="17">
        <v>180942.26</v>
      </c>
      <c r="F13" s="17">
        <v>189838.3</v>
      </c>
      <c r="G13" s="18">
        <v>54597.51</v>
      </c>
    </row>
    <row r="14" spans="1:7" ht="14.4" customHeight="1" x14ac:dyDescent="0.3">
      <c r="A14" s="43" t="s">
        <v>13</v>
      </c>
      <c r="B14" s="43"/>
      <c r="C14" s="43"/>
      <c r="D14" s="43"/>
      <c r="E14" s="17">
        <v>0</v>
      </c>
      <c r="F14" s="17">
        <v>10894.45</v>
      </c>
      <c r="G14" s="18">
        <v>176942.63</v>
      </c>
    </row>
    <row r="15" spans="1:7" ht="14.4" customHeight="1" x14ac:dyDescent="0.3">
      <c r="A15" s="50" t="s">
        <v>53</v>
      </c>
      <c r="B15" s="51"/>
      <c r="C15" s="51"/>
      <c r="D15" s="52"/>
      <c r="E15" s="17">
        <v>-114.92</v>
      </c>
      <c r="F15" s="17">
        <v>773.17</v>
      </c>
      <c r="G15" s="18">
        <v>-83.33</v>
      </c>
    </row>
    <row r="16" spans="1:7" ht="15.6" x14ac:dyDescent="0.3">
      <c r="A16" s="53" t="s">
        <v>38</v>
      </c>
      <c r="B16" s="54"/>
      <c r="C16" s="54"/>
      <c r="D16" s="55"/>
      <c r="E16" s="16">
        <f>SUM(E17:E20)</f>
        <v>1939960.39</v>
      </c>
      <c r="F16" s="16">
        <f t="shared" ref="F16:G16" si="1">SUM(F17:F20)</f>
        <v>1947410.4800000002</v>
      </c>
      <c r="G16" s="16">
        <f t="shared" si="1"/>
        <v>461731.95</v>
      </c>
    </row>
    <row r="17" spans="1:10" ht="33.6" customHeight="1" x14ac:dyDescent="0.3">
      <c r="A17" s="56" t="s">
        <v>40</v>
      </c>
      <c r="B17" s="57"/>
      <c r="C17" s="57"/>
      <c r="D17" s="58"/>
      <c r="E17" s="17">
        <v>1712367.43</v>
      </c>
      <c r="F17" s="17">
        <v>1722459.35</v>
      </c>
      <c r="G17" s="18">
        <v>421647.97</v>
      </c>
    </row>
    <row r="18" spans="1:10" ht="15.6" x14ac:dyDescent="0.3">
      <c r="A18" s="43" t="s">
        <v>41</v>
      </c>
      <c r="B18" s="43"/>
      <c r="C18" s="43"/>
      <c r="D18" s="43"/>
      <c r="E18" s="17">
        <v>6597.72</v>
      </c>
      <c r="F18" s="17">
        <v>6551.36</v>
      </c>
      <c r="G18" s="18">
        <v>1165.25</v>
      </c>
    </row>
    <row r="19" spans="1:10" ht="15.6" x14ac:dyDescent="0.3">
      <c r="A19" s="43" t="s">
        <v>42</v>
      </c>
      <c r="B19" s="43"/>
      <c r="C19" s="43"/>
      <c r="D19" s="43"/>
      <c r="E19" s="17">
        <v>12827.58</v>
      </c>
      <c r="F19" s="17">
        <v>12659.06</v>
      </c>
      <c r="G19" s="18">
        <v>2317.52</v>
      </c>
    </row>
    <row r="20" spans="1:10" ht="15.6" x14ac:dyDescent="0.3">
      <c r="A20" s="43" t="s">
        <v>43</v>
      </c>
      <c r="B20" s="43"/>
      <c r="C20" s="43"/>
      <c r="D20" s="43"/>
      <c r="E20" s="17">
        <v>208167.66</v>
      </c>
      <c r="F20" s="17">
        <v>205740.71</v>
      </c>
      <c r="G20" s="18">
        <v>36601.21</v>
      </c>
    </row>
    <row r="21" spans="1:10" ht="15.6" x14ac:dyDescent="0.3">
      <c r="A21" s="65" t="s">
        <v>14</v>
      </c>
      <c r="B21" s="65"/>
      <c r="C21" s="65"/>
      <c r="D21" s="65"/>
      <c r="E21" s="17"/>
      <c r="F21" s="17"/>
      <c r="G21" s="18"/>
    </row>
    <row r="22" spans="1:10" ht="15.6" x14ac:dyDescent="0.3">
      <c r="A22" s="43" t="s">
        <v>15</v>
      </c>
      <c r="B22" s="43"/>
      <c r="C22" s="43"/>
      <c r="D22" s="43"/>
      <c r="E22" s="17"/>
      <c r="F22" s="17"/>
      <c r="G22" s="18"/>
    </row>
    <row r="23" spans="1:10" ht="8.4" customHeight="1" x14ac:dyDescent="0.3">
      <c r="A23" s="20"/>
      <c r="B23" s="21"/>
      <c r="C23" s="21"/>
      <c r="D23" s="21"/>
      <c r="E23" s="29"/>
      <c r="F23" s="29"/>
      <c r="G23" s="22"/>
    </row>
    <row r="24" spans="1:10" ht="15.6" x14ac:dyDescent="0.3">
      <c r="A24" s="23" t="s">
        <v>55</v>
      </c>
      <c r="B24" s="23"/>
      <c r="C24" s="23"/>
      <c r="D24" s="23"/>
      <c r="E24" s="24"/>
      <c r="F24" s="13"/>
    </row>
    <row r="25" spans="1:10" ht="15.6" x14ac:dyDescent="0.3">
      <c r="A25" s="66" t="s">
        <v>56</v>
      </c>
      <c r="B25" s="66"/>
      <c r="C25" s="66"/>
      <c r="D25" s="66"/>
      <c r="E25" s="66"/>
      <c r="F25" s="37">
        <f>'Буханцева 4(2019)'!F59</f>
        <v>471717.47855305742</v>
      </c>
      <c r="G25" s="19"/>
      <c r="I25" s="28"/>
      <c r="J25" s="28"/>
    </row>
    <row r="26" spans="1:10" ht="15.75" customHeight="1" x14ac:dyDescent="0.25">
      <c r="A26" s="67" t="s">
        <v>57</v>
      </c>
      <c r="B26" s="68"/>
      <c r="C26" s="68"/>
      <c r="D26" s="68"/>
      <c r="E26" s="69"/>
      <c r="F26" s="76">
        <f>SUM(F28:F32)</f>
        <v>34275.925747841036</v>
      </c>
      <c r="I26" s="28"/>
      <c r="J26" s="28"/>
    </row>
    <row r="27" spans="1:10" ht="79.8" customHeight="1" x14ac:dyDescent="0.25">
      <c r="A27" s="70"/>
      <c r="B27" s="71"/>
      <c r="C27" s="71"/>
      <c r="D27" s="71"/>
      <c r="E27" s="72"/>
      <c r="F27" s="77"/>
      <c r="I27" s="28"/>
      <c r="J27" s="28"/>
    </row>
    <row r="28" spans="1:10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нар'!W198</f>
        <v>5815.8928211220873</v>
      </c>
      <c r="I28" s="28"/>
      <c r="J28" s="28"/>
    </row>
    <row r="29" spans="1:10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нар'!X198</f>
        <v>1444.0149848900016</v>
      </c>
      <c r="I29" s="28"/>
      <c r="J29" s="28"/>
    </row>
    <row r="30" spans="1:10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нар'!Y198</f>
        <v>0</v>
      </c>
      <c r="I30" s="28"/>
      <c r="J30" s="28"/>
    </row>
    <row r="31" spans="1:10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нар'!AA198+'[2]УК ВР декабрь нар'!AB198+'[2]УК ВР декабрь нар'!AC198+'[2]УК ВР декабрь нар'!AD198+'[2]УК ВР декабрь нар'!AE198+'[2]УК ВР декабрь нар'!AF198+'[2]УК ВР декабрь нар'!AG198+'[2]УК ВР декабрь нар'!AH198+'[2]УК ВР декабрь нар'!AJ198+'[2]УК ВР декабрь нар'!AL198+'[2]УК ВР декабрь нар'!AN198+'[2]УК ВР декабрь нар'!AO198+'[2]УК ВР декабрь нар'!AP198+'[2]УК ВР декабрь нар'!AQ198+'[2]УК ВР декабрь нар'!AR198+'[2]УК ВР декабрь нар'!AT198</f>
        <v>0</v>
      </c>
      <c r="I31" s="28"/>
      <c r="J31" s="28"/>
    </row>
    <row r="32" spans="1:10" ht="36.75" hidden="1" customHeight="1" x14ac:dyDescent="0.3">
      <c r="A32" s="79" t="s">
        <v>58</v>
      </c>
      <c r="B32" s="80"/>
      <c r="C32" s="80"/>
      <c r="D32" s="80"/>
      <c r="E32" s="81"/>
      <c r="F32" s="25">
        <f>'[2]УК ВР декабрь нар'!AY198</f>
        <v>27016.017941828948</v>
      </c>
      <c r="I32" s="28"/>
      <c r="J32" s="28"/>
    </row>
    <row r="33" spans="1:10" ht="15.75" customHeight="1" x14ac:dyDescent="0.25">
      <c r="A33" s="67" t="s">
        <v>59</v>
      </c>
      <c r="B33" s="68"/>
      <c r="C33" s="68"/>
      <c r="D33" s="68"/>
      <c r="E33" s="69"/>
      <c r="F33" s="76">
        <f>SUM(F35:F39)+286742.61</f>
        <v>413417.89835876058</v>
      </c>
      <c r="I33" s="28"/>
      <c r="J33" s="28"/>
    </row>
    <row r="34" spans="1:10" ht="93.6" customHeight="1" x14ac:dyDescent="0.25">
      <c r="A34" s="70"/>
      <c r="B34" s="71"/>
      <c r="C34" s="71"/>
      <c r="D34" s="71"/>
      <c r="E34" s="72"/>
      <c r="F34" s="77"/>
      <c r="I34" s="28"/>
      <c r="J34" s="28"/>
    </row>
    <row r="35" spans="1:10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нар'!CN198+'[2]УК ВР декабрь нар'!DU198</f>
        <v>55617.148184950398</v>
      </c>
      <c r="I35" s="28"/>
      <c r="J35" s="28"/>
    </row>
    <row r="36" spans="1:10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нар'!CO198+'[2]УК ВР декабрь нар'!DV198</f>
        <v>13873.497287282536</v>
      </c>
      <c r="I36" s="28"/>
      <c r="J36" s="28"/>
    </row>
    <row r="37" spans="1:10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нар'!CP198+'[2]УК ВР декабрь нар'!DW198</f>
        <v>6235.4758000000011</v>
      </c>
      <c r="I37" s="28"/>
      <c r="J37" s="28"/>
    </row>
    <row r="38" spans="1:10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нар'!AI198+'[2]УК ВР декабрь нар'!AJ198+'[2]УК ВР декабрь нар'!AS198+'[2]УК ВР декабрь нар'!BC198+'[2]УК ВР декабрь нар'!DB198+'[2]УК ВР декабрь нар'!EK198+'[2]УК ВР декабрь нар'!AM198</f>
        <v>0</v>
      </c>
      <c r="I38" s="28"/>
      <c r="J38" s="28"/>
    </row>
    <row r="39" spans="1:10" ht="39.75" hidden="1" customHeight="1" x14ac:dyDescent="0.3">
      <c r="A39" s="79" t="s">
        <v>60</v>
      </c>
      <c r="B39" s="82"/>
      <c r="C39" s="82"/>
      <c r="D39" s="82"/>
      <c r="E39" s="83"/>
      <c r="F39" s="25">
        <f>'[2]УК ВР декабрь нар'!DF198+'[2]УК ВР декабрь нар'!EP198</f>
        <v>50949.167086527654</v>
      </c>
      <c r="I39" s="28"/>
      <c r="J39" s="28"/>
    </row>
    <row r="40" spans="1:10" ht="80.400000000000006" customHeight="1" x14ac:dyDescent="0.3">
      <c r="A40" s="84" t="s">
        <v>61</v>
      </c>
      <c r="B40" s="85"/>
      <c r="C40" s="85"/>
      <c r="D40" s="85"/>
      <c r="E40" s="86"/>
      <c r="F40" s="26">
        <f>SUM(F41:F49)</f>
        <v>541003.14362164785</v>
      </c>
      <c r="I40" s="28"/>
      <c r="J40" s="28"/>
    </row>
    <row r="41" spans="1:10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нар'!FB198+'[2]УК ВР декабрь нар'!FX198</f>
        <v>294973.7772082609</v>
      </c>
      <c r="I41" s="28"/>
      <c r="J41" s="28"/>
    </row>
    <row r="42" spans="1:10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нар'!FC198+'[2]УК ВР декабрь нар'!FY198</f>
        <v>79381.655497047133</v>
      </c>
      <c r="I42" s="28"/>
      <c r="J42" s="28"/>
    </row>
    <row r="43" spans="1:10" ht="15.6" hidden="1" customHeight="1" x14ac:dyDescent="0.3">
      <c r="A43" s="78" t="s">
        <v>21</v>
      </c>
      <c r="B43" s="78"/>
      <c r="C43" s="78"/>
      <c r="D43" s="78"/>
      <c r="E43" s="73"/>
      <c r="F43" s="25"/>
      <c r="I43" s="28"/>
      <c r="J43" s="28"/>
    </row>
    <row r="44" spans="1:10" ht="15.6" hidden="1" customHeight="1" x14ac:dyDescent="0.3">
      <c r="A44" s="73" t="s">
        <v>17</v>
      </c>
      <c r="B44" s="74"/>
      <c r="C44" s="74"/>
      <c r="D44" s="74"/>
      <c r="E44" s="74"/>
      <c r="F44" s="25"/>
      <c r="I44" s="28"/>
      <c r="J44" s="28"/>
    </row>
    <row r="45" spans="1:10" ht="15.6" hidden="1" customHeight="1" x14ac:dyDescent="0.3">
      <c r="A45" s="78" t="s">
        <v>22</v>
      </c>
      <c r="B45" s="78"/>
      <c r="C45" s="78"/>
      <c r="D45" s="78"/>
      <c r="E45" s="73"/>
      <c r="F45" s="25"/>
      <c r="I45" s="28"/>
      <c r="J45" s="28"/>
    </row>
    <row r="46" spans="1:10" ht="15.6" hidden="1" customHeight="1" x14ac:dyDescent="0.3">
      <c r="A46" s="73" t="s">
        <v>17</v>
      </c>
      <c r="B46" s="74"/>
      <c r="C46" s="74"/>
      <c r="D46" s="74"/>
      <c r="E46" s="74"/>
      <c r="F46" s="25"/>
      <c r="I46" s="28"/>
      <c r="J46" s="28"/>
    </row>
    <row r="47" spans="1:10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нар'!FD198+'[2]УК ВР декабрь нар'!FZ198</f>
        <v>1758.6840000000002</v>
      </c>
      <c r="I47" s="28"/>
      <c r="J47" s="28"/>
    </row>
    <row r="48" spans="1:10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нар'!GG198+'[2]УК ВР декабрь нар'!FL198+'[2]УК ВР декабрь нар'!BB198+'[2]УК ВР декабрь нар'!AK198</f>
        <v>6499.6848000000018</v>
      </c>
      <c r="I48" s="28"/>
      <c r="J48" s="28"/>
    </row>
    <row r="49" spans="1:12" ht="43.5" hidden="1" customHeight="1" x14ac:dyDescent="0.3">
      <c r="A49" s="79" t="s">
        <v>62</v>
      </c>
      <c r="B49" s="82"/>
      <c r="C49" s="82"/>
      <c r="D49" s="82"/>
      <c r="E49" s="83"/>
      <c r="F49" s="25">
        <f>'[2]УК ВР декабрь нар'!FS198+'[2]УК ВР декабрь нар'!GL198</f>
        <v>158389.34211633983</v>
      </c>
      <c r="I49" s="28"/>
      <c r="J49" s="28"/>
    </row>
    <row r="50" spans="1:12" ht="15.6" hidden="1" customHeight="1" x14ac:dyDescent="0.3">
      <c r="A50" s="84" t="s">
        <v>37</v>
      </c>
      <c r="B50" s="74"/>
      <c r="C50" s="74"/>
      <c r="D50" s="74"/>
      <c r="E50" s="75"/>
      <c r="F50" s="33"/>
      <c r="I50" s="28"/>
      <c r="J50" s="28"/>
    </row>
    <row r="51" spans="1:12" ht="15.6" customHeight="1" x14ac:dyDescent="0.3">
      <c r="A51" s="91" t="s">
        <v>63</v>
      </c>
      <c r="B51" s="92"/>
      <c r="C51" s="92"/>
      <c r="D51" s="92"/>
      <c r="E51" s="93"/>
      <c r="F51" s="26">
        <f>F26+F33+F40+F50</f>
        <v>988696.9677282495</v>
      </c>
      <c r="I51" s="28"/>
      <c r="J51" s="28"/>
    </row>
    <row r="52" spans="1:12" s="32" customFormat="1" ht="15.6" x14ac:dyDescent="0.3">
      <c r="A52" s="30" t="s">
        <v>64</v>
      </c>
      <c r="B52" s="36"/>
      <c r="C52" s="36"/>
      <c r="D52" s="36"/>
      <c r="E52" s="36"/>
      <c r="F52" s="26">
        <f>F53+F54+F55</f>
        <v>189086.57</v>
      </c>
      <c r="I52" s="34"/>
      <c r="J52" s="34"/>
      <c r="K52" s="34"/>
      <c r="L52" s="34"/>
    </row>
    <row r="53" spans="1:12" ht="15.6" x14ac:dyDescent="0.3">
      <c r="A53" s="73" t="s">
        <v>23</v>
      </c>
      <c r="B53" s="74"/>
      <c r="C53" s="74"/>
      <c r="D53" s="74"/>
      <c r="E53" s="74"/>
      <c r="F53" s="25">
        <v>63633.87</v>
      </c>
      <c r="I53" s="28"/>
      <c r="J53" s="28"/>
    </row>
    <row r="54" spans="1:12" ht="15.6" x14ac:dyDescent="0.3">
      <c r="A54" s="73" t="s">
        <v>24</v>
      </c>
      <c r="B54" s="74"/>
      <c r="C54" s="74"/>
      <c r="D54" s="74"/>
      <c r="E54" s="74"/>
      <c r="F54" s="25">
        <v>125452.7</v>
      </c>
      <c r="I54" s="28"/>
      <c r="J54" s="28"/>
    </row>
    <row r="55" spans="1:12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  <c r="I55" s="28"/>
      <c r="J55" s="28"/>
    </row>
    <row r="56" spans="1:12" ht="15.6" x14ac:dyDescent="0.3">
      <c r="A56" s="94" t="s">
        <v>65</v>
      </c>
      <c r="B56" s="94"/>
      <c r="C56" s="94"/>
      <c r="D56" s="94"/>
      <c r="E56" s="94"/>
      <c r="F56" s="26">
        <f>F51+F52</f>
        <v>1177783.5377282496</v>
      </c>
      <c r="H56" s="28"/>
      <c r="I56" s="28"/>
      <c r="J56" s="28"/>
    </row>
    <row r="57" spans="1:12" ht="15.6" x14ac:dyDescent="0.3">
      <c r="A57" s="66" t="s">
        <v>26</v>
      </c>
      <c r="B57" s="66"/>
      <c r="C57" s="66"/>
      <c r="D57" s="66"/>
      <c r="E57" s="66"/>
      <c r="F57" s="27">
        <f>E17</f>
        <v>1712367.43</v>
      </c>
      <c r="I57" s="28"/>
      <c r="J57" s="28"/>
    </row>
    <row r="58" spans="1:12" ht="15.6" x14ac:dyDescent="0.3">
      <c r="A58" s="66" t="s">
        <v>27</v>
      </c>
      <c r="B58" s="66"/>
      <c r="C58" s="66"/>
      <c r="D58" s="66"/>
      <c r="E58" s="66"/>
      <c r="F58" s="26">
        <f>F17</f>
        <v>1722459.35</v>
      </c>
      <c r="H58" s="28"/>
      <c r="I58" s="28"/>
      <c r="J58" s="28"/>
    </row>
    <row r="59" spans="1:12" ht="15.6" x14ac:dyDescent="0.3">
      <c r="A59" s="90" t="s">
        <v>28</v>
      </c>
      <c r="B59" s="90"/>
      <c r="C59" s="90"/>
      <c r="D59" s="90"/>
      <c r="E59" s="90"/>
      <c r="F59" s="26">
        <f>F25+F57-F56</f>
        <v>1006301.3708248078</v>
      </c>
      <c r="H59" s="28"/>
      <c r="I59" s="28"/>
      <c r="J59" s="28"/>
    </row>
    <row r="61" spans="1:12" x14ac:dyDescent="0.25">
      <c r="A61" s="1" t="s">
        <v>29</v>
      </c>
      <c r="F61" s="28"/>
    </row>
  </sheetData>
  <mergeCells count="55">
    <mergeCell ref="A59:E59"/>
    <mergeCell ref="A53:E53"/>
    <mergeCell ref="A54:E54"/>
    <mergeCell ref="A55:E55"/>
    <mergeCell ref="A56:E56"/>
    <mergeCell ref="A57:E57"/>
    <mergeCell ref="A58:E58"/>
    <mergeCell ref="A51:E51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F33:F34"/>
    <mergeCell ref="A35:E35"/>
    <mergeCell ref="A36:E36"/>
    <mergeCell ref="A37:E37"/>
    <mergeCell ref="A38:E38"/>
    <mergeCell ref="A39:E39"/>
    <mergeCell ref="A28:E28"/>
    <mergeCell ref="A29:E29"/>
    <mergeCell ref="A30:E30"/>
    <mergeCell ref="A31:E31"/>
    <mergeCell ref="A32:E32"/>
    <mergeCell ref="A33:E34"/>
    <mergeCell ref="F26:F2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5:E25"/>
    <mergeCell ref="A26:E27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66</v>
      </c>
      <c r="B1" s="44"/>
      <c r="C1" s="44"/>
      <c r="D1" s="44"/>
      <c r="E1" s="44"/>
      <c r="F1" s="44"/>
      <c r="G1" s="45"/>
    </row>
    <row r="2" spans="1:7" x14ac:dyDescent="0.25">
      <c r="A2" s="46" t="str">
        <f>'Буханцева 4(2019)'!A2:G2</f>
        <v>перед собственниками дома по адресу: ул. Буханцева 4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67</v>
      </c>
      <c r="F6" s="40"/>
      <c r="G6" s="1" t="str">
        <f>'Буханцева 4(2019)'!F6</f>
        <v>в управлении с 01.01.2019г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4(2019)'!G8</f>
        <v>задолженность с нарастающим итогом с - 01.01.2019г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-10636.71</v>
      </c>
      <c r="F9" s="16">
        <f t="shared" ref="F9:G9" si="0">SUM(F10:F15)</f>
        <v>17128.14</v>
      </c>
      <c r="G9" s="16">
        <f t="shared" si="0"/>
        <v>634457.98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8119.74</v>
      </c>
      <c r="G10" s="18">
        <v>228442.99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3058.14</v>
      </c>
      <c r="G11" s="18">
        <v>136017.68</v>
      </c>
    </row>
    <row r="12" spans="1:7" ht="15.6" x14ac:dyDescent="0.3">
      <c r="A12" s="50" t="s">
        <v>11</v>
      </c>
      <c r="B12" s="51"/>
      <c r="C12" s="51"/>
      <c r="D12" s="52"/>
      <c r="E12" s="17">
        <v>-5790.09</v>
      </c>
      <c r="F12" s="17">
        <v>-2493.66</v>
      </c>
      <c r="G12" s="18">
        <v>51831.040000000001</v>
      </c>
    </row>
    <row r="13" spans="1:7" ht="15.6" x14ac:dyDescent="0.3">
      <c r="A13" s="50" t="s">
        <v>12</v>
      </c>
      <c r="B13" s="51"/>
      <c r="C13" s="51"/>
      <c r="D13" s="52"/>
      <c r="E13" s="17">
        <v>-4846.62</v>
      </c>
      <c r="F13" s="17">
        <v>-1415.44</v>
      </c>
      <c r="G13" s="18">
        <v>51166.33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10281.36</v>
      </c>
      <c r="G14" s="18">
        <v>166661.26999999999</v>
      </c>
    </row>
    <row r="15" spans="1:7" ht="15.6" x14ac:dyDescent="0.3">
      <c r="A15" s="50" t="s">
        <v>53</v>
      </c>
      <c r="B15" s="51"/>
      <c r="C15" s="51"/>
      <c r="D15" s="52"/>
      <c r="E15" s="17">
        <v>0</v>
      </c>
      <c r="F15" s="17">
        <v>-422</v>
      </c>
      <c r="G15" s="18">
        <v>338.67</v>
      </c>
    </row>
    <row r="16" spans="1:7" ht="15.6" x14ac:dyDescent="0.3">
      <c r="A16" s="53" t="s">
        <v>38</v>
      </c>
      <c r="B16" s="54"/>
      <c r="C16" s="54"/>
      <c r="D16" s="55"/>
      <c r="E16" s="16">
        <f>SUM(E17:E20)</f>
        <v>1896326.56</v>
      </c>
      <c r="F16" s="16">
        <f t="shared" ref="F16:G16" si="1">SUM(F17:F20)</f>
        <v>1835844.0899999999</v>
      </c>
      <c r="G16" s="16">
        <f t="shared" si="1"/>
        <v>522214.42000000004</v>
      </c>
    </row>
    <row r="17" spans="1:12" ht="15.6" x14ac:dyDescent="0.3">
      <c r="A17" s="95" t="s">
        <v>40</v>
      </c>
      <c r="B17" s="96"/>
      <c r="C17" s="96"/>
      <c r="D17" s="97"/>
      <c r="E17" s="17">
        <v>1710057.55</v>
      </c>
      <c r="F17" s="17">
        <v>1654160.24</v>
      </c>
      <c r="G17" s="18">
        <v>477545.28</v>
      </c>
    </row>
    <row r="18" spans="1:12" ht="15.6" x14ac:dyDescent="0.3">
      <c r="A18" s="43" t="s">
        <v>68</v>
      </c>
      <c r="B18" s="43"/>
      <c r="C18" s="43"/>
      <c r="D18" s="43"/>
      <c r="E18" s="17">
        <v>3403.47</v>
      </c>
      <c r="F18" s="17">
        <v>3700.65</v>
      </c>
      <c r="G18" s="18">
        <v>868.07</v>
      </c>
    </row>
    <row r="19" spans="1:12" ht="15.6" x14ac:dyDescent="0.3">
      <c r="A19" s="43" t="s">
        <v>69</v>
      </c>
      <c r="B19" s="43"/>
      <c r="C19" s="43"/>
      <c r="D19" s="43"/>
      <c r="E19" s="17">
        <v>12480.23</v>
      </c>
      <c r="F19" s="17">
        <v>12146.04</v>
      </c>
      <c r="G19" s="18">
        <v>2651.71</v>
      </c>
    </row>
    <row r="20" spans="1:12" ht="15.6" x14ac:dyDescent="0.3">
      <c r="A20" s="43" t="s">
        <v>70</v>
      </c>
      <c r="B20" s="43"/>
      <c r="C20" s="43"/>
      <c r="D20" s="43"/>
      <c r="E20" s="17">
        <v>170385.31</v>
      </c>
      <c r="F20" s="17">
        <v>165837.16</v>
      </c>
      <c r="G20" s="18">
        <v>41149.360000000001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55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7">
        <f>'Буханцева 4(2020)'!F59</f>
        <v>1006301.3708248078</v>
      </c>
      <c r="G25" s="19"/>
    </row>
    <row r="26" spans="1:12" x14ac:dyDescent="0.25">
      <c r="A26" s="67" t="s">
        <v>57</v>
      </c>
      <c r="B26" s="68"/>
      <c r="C26" s="68"/>
      <c r="D26" s="68"/>
      <c r="E26" s="69"/>
      <c r="F26" s="76">
        <f>SUM(F28:F32)</f>
        <v>35582.692948755488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'[3]УК ВР декабрь нар'!W198</f>
        <v>3356.0978624447312</v>
      </c>
      <c r="L28" s="41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'[3]УК ВР декабрь нар'!X198</f>
        <v>785.27362782718501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'[3]УК ВР декабрь нар'!Y198+'[3]УК ВР декабрь нар'!Z198+'[3]УК ВР декабрь нар'!DX198</f>
        <v>615.46620000000007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'[3]УК ВР декабрь нар'!AV198+'[3]УК ВР декабрь нар'!BM198+'[3]УК ВР декабрь нар'!BN198+'[3]УК ВР декабрь нар'!BO198+'[3]УК ВР декабрь нар'!BP198+'[3]УК ВР декабрь нар'!EG198+'[3]УК ВР декабрь нар'!EH198+'[3]УК ВР декабрь нар'!EI198+'[3]УК ВР декабрь нар'!EJ198</f>
        <v>17011.48</v>
      </c>
    </row>
    <row r="32" spans="1:12" ht="15.6" hidden="1" x14ac:dyDescent="0.3">
      <c r="A32" s="79" t="s">
        <v>58</v>
      </c>
      <c r="B32" s="80"/>
      <c r="C32" s="80"/>
      <c r="D32" s="80"/>
      <c r="E32" s="81"/>
      <c r="F32" s="25">
        <f>'[3]УК ВР декабрь нар'!AY198</f>
        <v>13814.375258483567</v>
      </c>
    </row>
    <row r="33" spans="1:12" x14ac:dyDescent="0.25">
      <c r="A33" s="67" t="s">
        <v>59</v>
      </c>
      <c r="B33" s="68"/>
      <c r="C33" s="68"/>
      <c r="D33" s="68"/>
      <c r="E33" s="69"/>
      <c r="F33" s="76">
        <f>SUM(F35:F39)+275497.31</f>
        <v>442009.40444240172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'[3]УК ВР декабрь нар'!CN198+'[3]УК ВР декабрь нар'!DU198</f>
        <v>76169.869297588753</v>
      </c>
      <c r="L35" s="41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'[3]УК ВР декабрь нар'!CO198+'[3]УК ВР декабрь нар'!DV198</f>
        <v>18236.92070492397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'[3]УК ВР декабрь нар'!CP198+'[3]УК ВР декабрь нар'!DW198</f>
        <v>23769.293400000006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'[3]УК ВР декабрь нар'!DB198+'[3]УК ВР декабрь нар'!DY198+'[3]УК ВР декабрь нар'!DZ198+'[3]УК ВР декабрь нар'!EA198+'[3]УК ВР декабрь нар'!EB198+'[3]УК ВР декабрь нар'!EC198+'[3]УК ВР декабрь нар'!ED198+'[3]УК ВР декабрь нар'!EE198+'[3]УК ВР декабрь нар'!EF198</f>
        <v>0</v>
      </c>
    </row>
    <row r="39" spans="1:12" ht="51" hidden="1" customHeight="1" x14ac:dyDescent="0.3">
      <c r="A39" s="79" t="s">
        <v>60</v>
      </c>
      <c r="B39" s="82"/>
      <c r="C39" s="82"/>
      <c r="D39" s="82"/>
      <c r="E39" s="83"/>
      <c r="F39" s="25">
        <f>'[3]УК ВР декабрь нар'!DG198+'[3]УК ВР декабрь нар'!EP198</f>
        <v>48336.011039889017</v>
      </c>
    </row>
    <row r="40" spans="1:12" ht="72" customHeight="1" x14ac:dyDescent="0.3">
      <c r="A40" s="84" t="s">
        <v>61</v>
      </c>
      <c r="B40" s="85"/>
      <c r="C40" s="85"/>
      <c r="D40" s="85"/>
      <c r="E40" s="86"/>
      <c r="F40" s="26">
        <f>SUM(F41:F49)</f>
        <v>632939.46554999996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'[3]УК ВР декабрь нар'!$EU198+'[3]УК ВР декабрь нар'!FV198+'[3]УК ВР декабрь нар'!EY198</f>
        <v>628916.57999999996</v>
      </c>
      <c r="L41" s="41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'[3]УК ВР декабрь нар'!EW198+'[3]УК ВР декабрь нар'!FA198+'[3]УК ВР декабрь нар'!FZ198</f>
        <v>2459.8987499999998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'[3]УК ВР декабрь нар'!FL198+'[3]УК ВР декабрь нар'!GG198</f>
        <v>1562.9868000000001</v>
      </c>
    </row>
    <row r="49" spans="1:15" ht="15.6" hidden="1" x14ac:dyDescent="0.3">
      <c r="A49" s="79" t="s">
        <v>62</v>
      </c>
      <c r="B49" s="82"/>
      <c r="C49" s="82"/>
      <c r="D49" s="82"/>
      <c r="E49" s="83"/>
      <c r="F49" s="25">
        <f>'[3]УК ВР декабрь нар'!FS198+'[3]УК ВР декабрь нар'!GL198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3"/>
    </row>
    <row r="51" spans="1:15" ht="15.6" x14ac:dyDescent="0.3">
      <c r="A51" s="91" t="s">
        <v>63</v>
      </c>
      <c r="B51" s="92"/>
      <c r="C51" s="92"/>
      <c r="D51" s="92"/>
      <c r="E51" s="93"/>
      <c r="F51" s="26">
        <f>F26+F33+F40+F50</f>
        <v>1110531.5629411573</v>
      </c>
      <c r="G51" s="19"/>
      <c r="K51" s="19"/>
    </row>
    <row r="52" spans="1:15" ht="15.6" x14ac:dyDescent="0.3">
      <c r="A52" s="30" t="s">
        <v>64</v>
      </c>
      <c r="B52" s="38"/>
      <c r="C52" s="38"/>
      <c r="D52" s="38"/>
      <c r="E52" s="38"/>
      <c r="F52" s="26">
        <f>F53+F54+F55</f>
        <v>180643.12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51761.11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128882.01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65</v>
      </c>
      <c r="B56" s="94"/>
      <c r="C56" s="94"/>
      <c r="D56" s="94"/>
      <c r="E56" s="94"/>
      <c r="F56" s="26">
        <f>F51+F52</f>
        <v>1291174.6829411574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1710057.55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1654160.24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1425184.2378836507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Буханцева 4(2019)</vt:lpstr>
      <vt:lpstr>Буханцева 4(2020)</vt:lpstr>
      <vt:lpstr>Буханцева 4(2021)</vt:lpstr>
      <vt:lpstr>'Буханцева 4(2019)'!Область_печати</vt:lpstr>
      <vt:lpstr>'Буханцева 4(2020)'!Область_печати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2018-03-29T08:35:34Z</cp:lastPrinted>
  <dcterms:created xsi:type="dcterms:W3CDTF">2013-05-24T09:13:10Z</dcterms:created>
  <dcterms:modified xsi:type="dcterms:W3CDTF">2022-03-17T13:37:56Z</dcterms:modified>
</cp:coreProperties>
</file>